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5C7F9DE9-64C5-42FA-921F-1A50F27BEA1C}" xr6:coauthVersionLast="41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3" l="1"/>
  <c r="P21" i="3" s="1"/>
  <c r="O22" i="3"/>
  <c r="P22" i="3" s="1"/>
  <c r="O23" i="3"/>
  <c r="P23" i="3" s="1"/>
  <c r="O24" i="3"/>
  <c r="P24" i="3" s="1"/>
  <c r="O20" i="3" l="1"/>
  <c r="P20" i="3" s="1"/>
  <c r="O9" i="3" l="1"/>
  <c r="P9" i="3" s="1"/>
  <c r="O19" i="3" l="1"/>
  <c r="P19" i="3" s="1"/>
  <c r="O8" i="3"/>
  <c r="P8" i="3" s="1"/>
  <c r="O3" i="3"/>
  <c r="P3" i="3" s="1"/>
  <c r="O5" i="3"/>
  <c r="P5" i="3" s="1"/>
  <c r="O13" i="3"/>
  <c r="P13" i="3" s="1"/>
  <c r="O7" i="3"/>
  <c r="P7" i="3" s="1"/>
  <c r="O17" i="3"/>
  <c r="P17" i="3" s="1"/>
  <c r="O11" i="3"/>
  <c r="P11" i="3" s="1"/>
  <c r="O6" i="3"/>
  <c r="P6" i="3" s="1"/>
  <c r="O18" i="3"/>
  <c r="P18" i="3" s="1"/>
  <c r="O16" i="3"/>
  <c r="P16" i="3" s="1"/>
  <c r="O4" i="3"/>
  <c r="P4" i="3" s="1"/>
  <c r="O10" i="3"/>
  <c r="P10" i="3" s="1"/>
  <c r="O12" i="3"/>
  <c r="P12" i="3" s="1"/>
  <c r="O14" i="3"/>
  <c r="P14" i="3" s="1"/>
  <c r="O15" i="3"/>
  <c r="P15" i="3" s="1"/>
</calcChain>
</file>

<file path=xl/sharedStrings.xml><?xml version="1.0" encoding="utf-8"?>
<sst xmlns="http://schemas.openxmlformats.org/spreadsheetml/2006/main" count="178" uniqueCount="87">
  <si>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</si>
  <si>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</si>
  <si>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</si>
  <si>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</si>
  <si>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</si>
  <si>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</si>
  <si>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</si>
  <si>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</si>
  <si>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</si>
  <si>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</si>
  <si>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</si>
  <si>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</si>
  <si>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</si>
  <si>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</si>
  <si>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</si>
  <si>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</si>
  <si>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</si>
  <si>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</si>
  <si>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</si>
  <si>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</si>
  <si>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</si>
  <si>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</si>
  <si>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</si>
  <si>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</si>
  <si>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LISTADO DE ASISTENCIA FICHA 3311419</t>
  </si>
  <si>
    <t>FATECUA</t>
  </si>
  <si>
    <t>SALSAZAR</t>
  </si>
  <si>
    <t>URREGO</t>
  </si>
  <si>
    <t>HERNANDEZ</t>
  </si>
  <si>
    <t>REYES</t>
  </si>
  <si>
    <t>CALDERON</t>
  </si>
  <si>
    <t>ARDILA</t>
  </si>
  <si>
    <t>RODRIGUEZ</t>
  </si>
  <si>
    <t>OÑATE</t>
  </si>
  <si>
    <t>LATORRE</t>
  </si>
  <si>
    <t>CAÑON</t>
  </si>
  <si>
    <t>CONTRERAS</t>
  </si>
  <si>
    <t>ZAMBRANO</t>
  </si>
  <si>
    <t>HUERTADO</t>
  </si>
  <si>
    <t>GONZALEZ</t>
  </si>
  <si>
    <t>RINCON</t>
  </si>
  <si>
    <t>ANGEL</t>
  </si>
  <si>
    <t>CIFUENTES</t>
  </si>
  <si>
    <t>GUISELLA</t>
  </si>
  <si>
    <t>ADRIANA</t>
  </si>
  <si>
    <t>PAOLA</t>
  </si>
  <si>
    <t>SOFIA</t>
  </si>
  <si>
    <t>MARIA</t>
  </si>
  <si>
    <t>KEVIN</t>
  </si>
  <si>
    <t>STEFANI</t>
  </si>
  <si>
    <t>ALEJANDRO</t>
  </si>
  <si>
    <t>ISABELLA</t>
  </si>
  <si>
    <t>PAULA</t>
  </si>
  <si>
    <t>JEIMMY</t>
  </si>
  <si>
    <t>LEIDY</t>
  </si>
  <si>
    <t>DANIEL</t>
  </si>
  <si>
    <t>CRISTOPHER</t>
  </si>
  <si>
    <t>LUISA</t>
  </si>
  <si>
    <t>OSACR</t>
  </si>
  <si>
    <t>SAMUEL</t>
  </si>
  <si>
    <t>LAURA</t>
  </si>
  <si>
    <t>BRAYAN</t>
  </si>
  <si>
    <t>MIGUEL</t>
  </si>
  <si>
    <t>KIMBERLY</t>
  </si>
  <si>
    <t>URAPANES</t>
  </si>
  <si>
    <t>HORARIOS URAPANES</t>
  </si>
  <si>
    <t>6 AM - 2 PM</t>
  </si>
  <si>
    <t>2 PM - 10 PM</t>
  </si>
  <si>
    <t>PRIMAVERAL 6 AM - 2 PM</t>
  </si>
  <si>
    <t>CEREZOS 6 AM - 2 PM</t>
  </si>
  <si>
    <t>OSCAR</t>
  </si>
  <si>
    <t>GISELLA</t>
  </si>
  <si>
    <t>FETECUA</t>
  </si>
  <si>
    <t xml:space="preserve">ADRIANA </t>
  </si>
  <si>
    <t>SALAZAR</t>
  </si>
  <si>
    <t xml:space="preserve">SAMUEL </t>
  </si>
  <si>
    <t xml:space="preserve">LEYDI </t>
  </si>
  <si>
    <t>GOMEZ</t>
  </si>
  <si>
    <t xml:space="preserve">ISABELLA </t>
  </si>
  <si>
    <t>SAMBRANO</t>
  </si>
  <si>
    <t xml:space="preserve">LAURA </t>
  </si>
  <si>
    <t>TOQUICA</t>
  </si>
  <si>
    <t>HURTADO</t>
  </si>
  <si>
    <t>KINBERLY</t>
  </si>
  <si>
    <t>VARGAS</t>
  </si>
  <si>
    <t xml:space="preserve">BRAYAN </t>
  </si>
  <si>
    <t>10 AM - 6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</si>
</sst>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0" fontId="8" fillId="0" borderId="1" xfId="0" applyFont="1" applyBorder="1"/>
    <xf numFmtId="0" fontId="8" fillId="3" borderId="1" xfId="0" applyFont="1" applyFill="1" applyBorder="1" applyAlignment="1">
      <alignment horizontal="left"/>
    </xf>
    <xf numFmtId="0" fontId="0" fillId="2" borderId="1" xfId="0" applyFill="1" applyBorder="1"/>
    <xf numFmtId="0" fontId="4" fillId="0" borderId="7" xfId="0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left"/>
    </xf>
    <xf numFmtId="0" fontId="8" fillId="0" borderId="6" xfId="0" applyFont="1" applyBorder="1"/>
    <xf numFmtId="0" fontId="4" fillId="0" borderId="1" xfId="0" applyFont="1" applyBorder="1" applyAlignment="1">
      <alignment horizontal="left" vertical="top" wrapText="1"/>
    </xf>
    <xf numFmtId="0" fontId="0" fillId="5" borderId="1" xfId="0" applyFill="1" applyBorder="1"/>
    <xf numFmtId="0" fontId="0" fillId="0" borderId="6" xfId="0" applyBorder="1"/>
    <xf numFmtId="0" fontId="8" fillId="0" borderId="1" xfId="0" applyFont="1" applyFill="1" applyBorder="1"/>
    <xf numFmtId="0" fontId="2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2" fillId="6" borderId="1" xfId="0" applyFont="1" applyFill="1" applyBorder="1" applyAlignment="1">
      <alignment horizontal="center"/>
    </xf>
    <xf numFmtId="0" fontId="0" fillId="6" borderId="1" xfId="0" applyFill="1" applyBorder="1"/>
    <xf numFmtId="0" fontId="9" fillId="6" borderId="1" xfId="0" applyFont="1" applyFill="1" applyBorder="1"/>
    <xf numFmtId="0" fontId="2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0" fillId="5" borderId="6" xfId="0" applyFill="1" applyBorder="1"/>
    <xf numFmtId="0" fontId="9" fillId="5" borderId="6" xfId="0" applyFont="1" applyFill="1" applyBorder="1"/>
    <xf numFmtId="0" fontId="8" fillId="0" borderId="1" xfId="0" applyFont="1" applyFill="1" applyBorder="1" applyAlignment="1">
      <alignment horizontal="left"/>
    </xf>
    <xf numFmtId="0" fontId="2" fillId="0" borderId="1" xfId="0" applyFont="1" applyBorder="1"/>
    <xf numFmtId="0" fontId="2" fillId="0" borderId="6" xfId="0" applyFont="1" applyBorder="1"/>
    <xf numFmtId="0" fontId="2" fillId="2" borderId="3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wrapText="1"/>
    </xf>
    <xf numFmtId="16" fontId="2" fillId="2" borderId="8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/>
    </xf>
  </cellXfs>
  <cellStyles count="3">
    <cellStyle name="Normal" xfId="0" builtinId="0"/>
    <cellStyle name="Normal 2 2 2 2" xfId="2" xr:uid="{1DCD565F-9E47-AB4E-BAF2-B390F60753C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"/>
  <sheetViews>
    <sheetView workbookViewId="0">
      <selection activeCell="E17" sqref="E17"/>
    </sheetView>
  </sheetViews>
  <sheetFormatPr baseColWidth="10" defaultRowHeight="14.5"/>
  <cols>
    <col min="1" max="1" width="3.1796875" bestFit="1" customWidth="1"/>
    <col min="2" max="2" width="6.453125" customWidth="1"/>
    <col min="3" max="3" width="20.453125" bestFit="1" customWidth="1"/>
    <col min="4" max="4" width="30.1796875" bestFit="1" customWidth="1"/>
    <col min="5" max="5" width="25.453125" customWidth="1"/>
    <col min="6" max="13" width="10.81640625" customWidth="1"/>
    <col min="21" max="21" width="13.81640625" customWidth="1"/>
  </cols>
  <sheetData>
    <row r="1" spans="1:21" s="2" customFormat="1" ht="34" customHeight="1">
      <c r="B1" s="39" t="s">
        <v>24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ht="22.5" customHeight="1">
      <c r="A2" s="8" t="s">
        <v>14</v>
      </c>
      <c r="B2" s="5" t="s">
        <v>22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15</v>
      </c>
      <c r="P2" s="1" t="s">
        <v>16</v>
      </c>
      <c r="Q2" s="1" t="s">
        <v>17</v>
      </c>
      <c r="R2" s="1" t="s">
        <v>18</v>
      </c>
      <c r="S2" s="10" t="s">
        <v>19</v>
      </c>
      <c r="T2" s="9" t="s">
        <v>20</v>
      </c>
      <c r="U2" s="9" t="s">
        <v>21</v>
      </c>
    </row>
    <row r="3" spans="1:21" ht="18" customHeight="1" thickBot="1">
      <c r="A3" s="3">
        <v>1</v>
      </c>
      <c r="B3" s="11" t="s">
        <v>13</v>
      </c>
      <c r="C3" s="14"/>
      <c r="D3" s="13" t="s">
        <v>43</v>
      </c>
      <c r="E3" s="13" t="s">
        <v>25</v>
      </c>
      <c r="F3" s="12"/>
      <c r="G3" s="6"/>
      <c r="H3" s="6"/>
      <c r="I3" s="6"/>
      <c r="J3" s="6"/>
      <c r="K3" s="6"/>
      <c r="L3" s="6"/>
      <c r="M3" s="6"/>
      <c r="N3" s="6"/>
      <c r="O3" s="7">
        <f t="shared" ref="O3:O20" si="0">COUNTIF(F3:N3,1)/9</f>
        <v>0</v>
      </c>
      <c r="P3" s="7">
        <f t="shared" ref="P3:P20" si="1">1-O3</f>
        <v>1</v>
      </c>
      <c r="Q3" s="4"/>
      <c r="R3" s="4"/>
      <c r="S3" s="4"/>
      <c r="T3" s="4"/>
      <c r="U3" s="4"/>
    </row>
    <row r="4" spans="1:21" ht="18" customHeight="1" thickBot="1">
      <c r="A4" s="3">
        <v>2</v>
      </c>
      <c r="B4" s="11" t="s">
        <v>13</v>
      </c>
      <c r="C4" s="14"/>
      <c r="D4" s="13" t="s">
        <v>44</v>
      </c>
      <c r="E4" s="13" t="s">
        <v>26</v>
      </c>
      <c r="F4" s="12"/>
      <c r="G4" s="6"/>
      <c r="H4" s="6"/>
      <c r="I4" s="6"/>
      <c r="J4" s="6"/>
      <c r="K4" s="6"/>
      <c r="L4" s="6"/>
      <c r="M4" s="6"/>
      <c r="N4" s="6"/>
      <c r="O4" s="7">
        <f t="shared" si="0"/>
        <v>0</v>
      </c>
      <c r="P4" s="7">
        <f t="shared" si="1"/>
        <v>1</v>
      </c>
      <c r="Q4" s="4"/>
      <c r="R4" s="4"/>
      <c r="S4" s="4"/>
      <c r="T4" s="4"/>
      <c r="U4" s="4"/>
    </row>
    <row r="5" spans="1:21" ht="19.5" customHeight="1" thickBot="1">
      <c r="A5" s="3">
        <v>3</v>
      </c>
      <c r="B5" s="11" t="s">
        <v>13</v>
      </c>
      <c r="C5" s="14"/>
      <c r="D5" s="13" t="s">
        <v>45</v>
      </c>
      <c r="E5" s="13" t="s">
        <v>27</v>
      </c>
      <c r="F5" s="12"/>
      <c r="G5" s="6"/>
      <c r="H5" s="6"/>
      <c r="I5" s="6"/>
      <c r="J5" s="6"/>
      <c r="K5" s="6"/>
      <c r="L5" s="6"/>
      <c r="M5" s="6"/>
      <c r="N5" s="6"/>
      <c r="O5" s="7">
        <f t="shared" si="0"/>
        <v>0</v>
      </c>
      <c r="P5" s="7">
        <f t="shared" si="1"/>
        <v>1</v>
      </c>
      <c r="Q5" s="4"/>
      <c r="R5" s="4"/>
      <c r="S5" s="4"/>
      <c r="T5" s="4"/>
      <c r="U5" s="4"/>
    </row>
    <row r="6" spans="1:21" ht="18" customHeight="1" thickBot="1">
      <c r="A6" s="3">
        <v>4</v>
      </c>
      <c r="B6" s="11" t="s">
        <v>13</v>
      </c>
      <c r="C6" s="14"/>
      <c r="D6" s="13" t="s">
        <v>46</v>
      </c>
      <c r="E6" s="13" t="s">
        <v>28</v>
      </c>
      <c r="F6" s="12"/>
      <c r="G6" s="6"/>
      <c r="H6" s="6"/>
      <c r="I6" s="6"/>
      <c r="J6" s="6"/>
      <c r="K6" s="6"/>
      <c r="L6" s="6"/>
      <c r="M6" s="6"/>
      <c r="N6" s="6"/>
      <c r="O6" s="7">
        <f t="shared" si="0"/>
        <v>0</v>
      </c>
      <c r="P6" s="7">
        <f t="shared" si="1"/>
        <v>1</v>
      </c>
      <c r="Q6" s="4"/>
      <c r="R6" s="4"/>
      <c r="S6" s="4"/>
      <c r="T6" s="4"/>
      <c r="U6" s="4"/>
    </row>
    <row r="7" spans="1:21" ht="18" customHeight="1" thickBot="1">
      <c r="A7" s="3">
        <v>5</v>
      </c>
      <c r="B7" s="11" t="s">
        <v>13</v>
      </c>
      <c r="C7" s="14"/>
      <c r="D7" s="13" t="s">
        <v>47</v>
      </c>
      <c r="E7" s="13" t="s">
        <v>29</v>
      </c>
      <c r="F7" s="12"/>
      <c r="G7" s="6"/>
      <c r="H7" s="6"/>
      <c r="I7" s="6"/>
      <c r="J7" s="6"/>
      <c r="K7" s="6"/>
      <c r="L7" s="6"/>
      <c r="M7" s="6"/>
      <c r="N7" s="6"/>
      <c r="O7" s="7">
        <f t="shared" si="0"/>
        <v>0</v>
      </c>
      <c r="P7" s="7">
        <f t="shared" si="1"/>
        <v>1</v>
      </c>
      <c r="Q7" s="4"/>
      <c r="R7" s="4"/>
      <c r="S7" s="4"/>
      <c r="T7" s="4"/>
      <c r="U7" s="4"/>
    </row>
    <row r="8" spans="1:21" ht="17.25" customHeight="1" thickBot="1">
      <c r="A8" s="3">
        <v>6</v>
      </c>
      <c r="B8" s="11" t="s">
        <v>13</v>
      </c>
      <c r="C8" s="32"/>
      <c r="D8" s="22" t="s">
        <v>48</v>
      </c>
      <c r="E8" s="22" t="s">
        <v>30</v>
      </c>
      <c r="F8" s="12"/>
      <c r="G8" s="6"/>
      <c r="H8" s="6"/>
      <c r="I8" s="6"/>
      <c r="J8" s="6"/>
      <c r="K8" s="6"/>
      <c r="L8" s="6"/>
      <c r="M8" s="6"/>
      <c r="N8" s="6"/>
      <c r="O8" s="7">
        <f t="shared" si="0"/>
        <v>0</v>
      </c>
      <c r="P8" s="7">
        <f t="shared" si="1"/>
        <v>1</v>
      </c>
      <c r="Q8" s="4"/>
      <c r="R8" s="4"/>
      <c r="S8" s="4"/>
      <c r="T8" s="4"/>
      <c r="U8" s="4"/>
    </row>
    <row r="9" spans="1:21" ht="18" customHeight="1" thickBot="1">
      <c r="A9" s="3">
        <v>7</v>
      </c>
      <c r="B9" s="11" t="s">
        <v>13</v>
      </c>
      <c r="C9" s="14"/>
      <c r="D9" s="13" t="s">
        <v>49</v>
      </c>
      <c r="E9" s="13"/>
      <c r="F9" s="12"/>
      <c r="G9" s="6"/>
      <c r="H9" s="6"/>
      <c r="I9" s="6"/>
      <c r="J9" s="6"/>
      <c r="K9" s="6"/>
      <c r="L9" s="6"/>
      <c r="M9" s="6"/>
      <c r="N9" s="6"/>
      <c r="O9" s="7">
        <f t="shared" si="0"/>
        <v>0</v>
      </c>
      <c r="P9" s="7">
        <f t="shared" si="1"/>
        <v>1</v>
      </c>
      <c r="Q9" s="4"/>
      <c r="R9" s="4"/>
      <c r="S9" s="4"/>
      <c r="T9" s="4"/>
      <c r="U9" s="4"/>
    </row>
    <row r="10" spans="1:21" ht="18" customHeight="1" thickBot="1">
      <c r="A10" s="3">
        <v>8</v>
      </c>
      <c r="B10" s="11" t="s">
        <v>12</v>
      </c>
      <c r="C10" s="14"/>
      <c r="D10" s="33" t="s">
        <v>50</v>
      </c>
      <c r="E10" s="13" t="s">
        <v>31</v>
      </c>
      <c r="F10" s="12"/>
      <c r="G10" s="6"/>
      <c r="H10" s="6"/>
      <c r="I10" s="6"/>
      <c r="J10" s="6"/>
      <c r="K10" s="6"/>
      <c r="L10" s="6"/>
      <c r="M10" s="6"/>
      <c r="N10" s="6"/>
      <c r="O10" s="7">
        <f t="shared" si="0"/>
        <v>0</v>
      </c>
      <c r="P10" s="7">
        <f t="shared" si="1"/>
        <v>1</v>
      </c>
      <c r="Q10" s="4"/>
      <c r="R10" s="4"/>
      <c r="S10" s="4"/>
      <c r="T10" s="4"/>
      <c r="U10" s="4"/>
    </row>
    <row r="11" spans="1:21" ht="18" customHeight="1" thickBot="1">
      <c r="A11" s="3">
        <v>9</v>
      </c>
      <c r="B11" s="11" t="s">
        <v>13</v>
      </c>
      <c r="C11" s="14"/>
      <c r="D11" s="33" t="s">
        <v>51</v>
      </c>
      <c r="E11" s="13" t="s">
        <v>32</v>
      </c>
      <c r="F11" s="12"/>
      <c r="G11" s="6"/>
      <c r="H11" s="6"/>
      <c r="I11" s="6"/>
      <c r="J11" s="6"/>
      <c r="K11" s="6"/>
      <c r="L11" s="6"/>
      <c r="M11" s="6"/>
      <c r="N11" s="6"/>
      <c r="O11" s="7">
        <f t="shared" si="0"/>
        <v>0</v>
      </c>
      <c r="P11" s="7">
        <f t="shared" si="1"/>
        <v>1</v>
      </c>
      <c r="Q11" s="4"/>
      <c r="R11" s="4"/>
      <c r="S11" s="4"/>
      <c r="T11" s="4"/>
      <c r="U11" s="4"/>
    </row>
    <row r="12" spans="1:21" ht="18" customHeight="1" thickBot="1">
      <c r="A12" s="3">
        <v>10</v>
      </c>
      <c r="B12" s="11" t="s">
        <v>13</v>
      </c>
      <c r="C12" s="14"/>
      <c r="D12" s="33" t="s">
        <v>52</v>
      </c>
      <c r="E12" s="13" t="s">
        <v>33</v>
      </c>
      <c r="F12" s="12"/>
      <c r="G12" s="6"/>
      <c r="H12" s="6"/>
      <c r="I12" s="6"/>
      <c r="J12" s="6"/>
      <c r="K12" s="6"/>
      <c r="L12" s="6"/>
      <c r="M12" s="6"/>
      <c r="N12" s="6"/>
      <c r="O12" s="7">
        <f t="shared" si="0"/>
        <v>0</v>
      </c>
      <c r="P12" s="7">
        <f t="shared" si="1"/>
        <v>1</v>
      </c>
      <c r="Q12" s="4"/>
      <c r="R12" s="4"/>
      <c r="S12" s="4"/>
      <c r="T12" s="4"/>
      <c r="U12" s="4"/>
    </row>
    <row r="13" spans="1:21" ht="18" customHeight="1" thickBot="1">
      <c r="A13" s="3">
        <v>11</v>
      </c>
      <c r="B13" s="11" t="s">
        <v>13</v>
      </c>
      <c r="C13" s="14"/>
      <c r="D13" s="33" t="s">
        <v>53</v>
      </c>
      <c r="E13" s="13" t="s">
        <v>34</v>
      </c>
      <c r="F13" s="12"/>
      <c r="G13" s="6"/>
      <c r="H13" s="6"/>
      <c r="I13" s="6"/>
      <c r="J13" s="6"/>
      <c r="K13" s="6"/>
      <c r="L13" s="6"/>
      <c r="M13" s="6"/>
      <c r="N13" s="6"/>
      <c r="O13" s="7">
        <f t="shared" si="0"/>
        <v>0</v>
      </c>
      <c r="P13" s="7">
        <f t="shared" si="1"/>
        <v>1</v>
      </c>
      <c r="Q13" s="4"/>
      <c r="R13" s="4"/>
      <c r="S13" s="4"/>
      <c r="T13" s="4"/>
      <c r="U13" s="4"/>
    </row>
    <row r="14" spans="1:21" ht="18" customHeight="1" thickBot="1">
      <c r="A14" s="3">
        <v>12</v>
      </c>
      <c r="B14" s="11" t="s">
        <v>13</v>
      </c>
      <c r="C14" s="14"/>
      <c r="D14" s="33" t="s">
        <v>54</v>
      </c>
      <c r="E14" s="13" t="s">
        <v>35</v>
      </c>
      <c r="F14" s="12"/>
      <c r="G14" s="6"/>
      <c r="H14" s="6"/>
      <c r="I14" s="6"/>
      <c r="J14" s="6"/>
      <c r="K14" s="6"/>
      <c r="L14" s="6"/>
      <c r="M14" s="6"/>
      <c r="N14" s="6"/>
      <c r="O14" s="7">
        <f t="shared" si="0"/>
        <v>0</v>
      </c>
      <c r="P14" s="7">
        <f t="shared" si="1"/>
        <v>1</v>
      </c>
      <c r="Q14" s="4"/>
      <c r="R14" s="4"/>
      <c r="S14" s="4"/>
      <c r="T14" s="4"/>
      <c r="U14" s="4"/>
    </row>
    <row r="15" spans="1:21" ht="18" customHeight="1" thickBot="1">
      <c r="A15" s="3">
        <v>13</v>
      </c>
      <c r="B15" s="11" t="s">
        <v>13</v>
      </c>
      <c r="C15" s="14"/>
      <c r="D15" s="33" t="s">
        <v>55</v>
      </c>
      <c r="E15" s="13" t="s">
        <v>28</v>
      </c>
      <c r="F15" s="12"/>
      <c r="G15" s="6"/>
      <c r="H15" s="6"/>
      <c r="I15" s="6"/>
      <c r="J15" s="6"/>
      <c r="K15" s="6"/>
      <c r="L15" s="6"/>
      <c r="M15" s="6"/>
      <c r="N15" s="6"/>
      <c r="O15" s="7">
        <f t="shared" si="0"/>
        <v>0</v>
      </c>
      <c r="P15" s="7">
        <f t="shared" si="1"/>
        <v>1</v>
      </c>
      <c r="Q15" s="4"/>
      <c r="R15" s="3"/>
      <c r="S15" s="3"/>
      <c r="T15" s="3"/>
      <c r="U15" s="3"/>
    </row>
    <row r="16" spans="1:21" ht="18" customHeight="1" thickBot="1">
      <c r="A16" s="3">
        <v>14</v>
      </c>
      <c r="B16" s="11" t="s">
        <v>13</v>
      </c>
      <c r="C16" s="14"/>
      <c r="D16" s="33" t="s">
        <v>56</v>
      </c>
      <c r="E16" s="13" t="s">
        <v>36</v>
      </c>
      <c r="F16" s="12"/>
      <c r="G16" s="6"/>
      <c r="H16" s="6"/>
      <c r="I16" s="6"/>
      <c r="J16" s="6"/>
      <c r="K16" s="6"/>
      <c r="L16" s="6"/>
      <c r="M16" s="6"/>
      <c r="N16" s="6"/>
      <c r="O16" s="7">
        <f t="shared" si="0"/>
        <v>0</v>
      </c>
      <c r="P16" s="7">
        <f t="shared" si="1"/>
        <v>1</v>
      </c>
      <c r="Q16" s="4"/>
      <c r="R16" s="4"/>
      <c r="S16" s="4"/>
      <c r="T16" s="4"/>
      <c r="U16" s="4"/>
    </row>
    <row r="17" spans="1:21" ht="18" customHeight="1" thickBot="1">
      <c r="A17" s="3">
        <v>15</v>
      </c>
      <c r="B17" s="11" t="s">
        <v>13</v>
      </c>
      <c r="C17" s="14"/>
      <c r="D17" s="33" t="s">
        <v>57</v>
      </c>
      <c r="E17" s="13" t="s">
        <v>37</v>
      </c>
      <c r="F17" s="12"/>
      <c r="G17" s="6"/>
      <c r="H17" s="6"/>
      <c r="I17" s="6"/>
      <c r="J17" s="6"/>
      <c r="K17" s="6"/>
      <c r="L17" s="6"/>
      <c r="M17" s="6"/>
      <c r="N17" s="6"/>
      <c r="O17" s="7">
        <f t="shared" si="0"/>
        <v>0</v>
      </c>
      <c r="P17" s="7">
        <f t="shared" si="1"/>
        <v>1</v>
      </c>
      <c r="Q17" s="4"/>
      <c r="R17" s="4"/>
      <c r="S17" s="4"/>
      <c r="T17" s="4"/>
      <c r="U17" s="4"/>
    </row>
    <row r="18" spans="1:21" ht="15" thickBot="1">
      <c r="A18" s="3">
        <v>16</v>
      </c>
      <c r="B18" s="11" t="s">
        <v>13</v>
      </c>
      <c r="C18" s="14"/>
      <c r="D18" s="33" t="s">
        <v>57</v>
      </c>
      <c r="E18" s="13" t="s">
        <v>38</v>
      </c>
      <c r="F18" s="12"/>
      <c r="G18" s="6"/>
      <c r="H18" s="6"/>
      <c r="I18" s="6"/>
      <c r="J18" s="6"/>
      <c r="K18" s="6"/>
      <c r="L18" s="6"/>
      <c r="M18" s="6"/>
      <c r="N18" s="6"/>
      <c r="O18" s="7">
        <f t="shared" si="0"/>
        <v>0</v>
      </c>
      <c r="P18" s="7">
        <f t="shared" si="1"/>
        <v>1</v>
      </c>
      <c r="Q18" s="4"/>
      <c r="R18" s="4"/>
      <c r="S18" s="4"/>
      <c r="T18" s="4"/>
      <c r="U18" s="4"/>
    </row>
    <row r="19" spans="1:21" ht="15" thickBot="1">
      <c r="A19" s="3">
        <v>17</v>
      </c>
      <c r="B19" s="11" t="s">
        <v>13</v>
      </c>
      <c r="C19" s="14"/>
      <c r="D19" s="33" t="s">
        <v>58</v>
      </c>
      <c r="E19" s="13" t="s">
        <v>39</v>
      </c>
      <c r="F19" s="12"/>
      <c r="G19" s="6"/>
      <c r="H19" s="6"/>
      <c r="I19" s="6"/>
      <c r="J19" s="6"/>
      <c r="K19" s="6"/>
      <c r="L19" s="6"/>
      <c r="M19" s="6"/>
      <c r="N19" s="6"/>
      <c r="O19" s="7">
        <f t="shared" si="0"/>
        <v>0</v>
      </c>
      <c r="P19" s="7">
        <f t="shared" si="1"/>
        <v>1</v>
      </c>
      <c r="Q19" s="4"/>
      <c r="R19" s="4"/>
      <c r="S19" s="4"/>
      <c r="T19" s="4"/>
      <c r="U19" s="4"/>
    </row>
    <row r="20" spans="1:21" ht="15" thickBot="1">
      <c r="A20" s="3">
        <v>18</v>
      </c>
      <c r="B20" s="11" t="s">
        <v>13</v>
      </c>
      <c r="C20" s="14"/>
      <c r="D20" s="33" t="s">
        <v>59</v>
      </c>
      <c r="E20" s="13" t="s">
        <v>32</v>
      </c>
      <c r="F20" s="12"/>
      <c r="G20" s="6"/>
      <c r="H20" s="6"/>
      <c r="I20" s="6"/>
      <c r="J20" s="6"/>
      <c r="K20" s="6"/>
      <c r="L20" s="6"/>
      <c r="M20" s="6"/>
      <c r="N20" s="6"/>
      <c r="O20" s="7">
        <f t="shared" si="0"/>
        <v>0</v>
      </c>
      <c r="P20" s="7">
        <f t="shared" si="1"/>
        <v>1</v>
      </c>
      <c r="Q20" s="4"/>
      <c r="R20" s="4"/>
      <c r="S20" s="4"/>
      <c r="T20" s="4"/>
      <c r="U20" s="4"/>
    </row>
    <row r="21" spans="1:21" ht="15" thickBot="1">
      <c r="A21" s="3">
        <v>19</v>
      </c>
      <c r="B21" s="11" t="s">
        <v>13</v>
      </c>
      <c r="C21" s="14"/>
      <c r="D21" s="33" t="s">
        <v>60</v>
      </c>
      <c r="E21" s="13" t="s">
        <v>40</v>
      </c>
      <c r="F21" s="12"/>
      <c r="G21" s="6"/>
      <c r="H21" s="6"/>
      <c r="I21" s="6"/>
      <c r="J21" s="6"/>
      <c r="K21" s="6"/>
      <c r="L21" s="6"/>
      <c r="M21" s="6"/>
      <c r="N21" s="6"/>
      <c r="O21" s="7">
        <f t="shared" ref="O21:O24" si="2">COUNTIF(F21:N21,1)/9</f>
        <v>0</v>
      </c>
      <c r="P21" s="7">
        <f t="shared" ref="P21:P24" si="3">1-O21</f>
        <v>1</v>
      </c>
      <c r="Q21" s="4"/>
      <c r="R21" s="4"/>
      <c r="S21" s="4"/>
      <c r="T21" s="4"/>
      <c r="U21" s="4"/>
    </row>
    <row r="22" spans="1:21" ht="15" thickBot="1">
      <c r="A22" s="3">
        <v>20</v>
      </c>
      <c r="B22" s="11" t="s">
        <v>13</v>
      </c>
      <c r="C22" s="14"/>
      <c r="D22" s="33" t="s">
        <v>61</v>
      </c>
      <c r="E22" s="13" t="s">
        <v>40</v>
      </c>
      <c r="F22" s="12"/>
      <c r="G22" s="6"/>
      <c r="H22" s="6"/>
      <c r="I22" s="6"/>
      <c r="J22" s="6"/>
      <c r="K22" s="6"/>
      <c r="L22" s="6"/>
      <c r="M22" s="6"/>
      <c r="N22" s="6"/>
      <c r="O22" s="7">
        <f t="shared" si="2"/>
        <v>0</v>
      </c>
      <c r="P22" s="7">
        <f t="shared" si="3"/>
        <v>1</v>
      </c>
      <c r="Q22" s="4"/>
      <c r="R22" s="4"/>
      <c r="S22" s="4"/>
      <c r="T22" s="4"/>
      <c r="U22" s="4"/>
    </row>
    <row r="23" spans="1:21">
      <c r="A23" s="21">
        <v>21</v>
      </c>
      <c r="B23" s="16" t="s">
        <v>13</v>
      </c>
      <c r="C23" s="17"/>
      <c r="D23" s="34" t="s">
        <v>62</v>
      </c>
      <c r="E23" s="18" t="s">
        <v>41</v>
      </c>
      <c r="F23" s="12"/>
      <c r="G23" s="6"/>
      <c r="H23" s="6"/>
      <c r="I23" s="6"/>
      <c r="J23" s="6"/>
      <c r="K23" s="6"/>
      <c r="L23" s="6"/>
      <c r="M23" s="6"/>
      <c r="N23" s="6"/>
      <c r="O23" s="7">
        <f t="shared" si="2"/>
        <v>0</v>
      </c>
      <c r="P23" s="7">
        <f t="shared" si="3"/>
        <v>1</v>
      </c>
      <c r="Q23" s="4"/>
      <c r="R23" s="4"/>
      <c r="S23" s="4"/>
      <c r="T23" s="4"/>
      <c r="U23" s="4"/>
    </row>
    <row r="24" spans="1:21">
      <c r="A24" s="3">
        <v>22</v>
      </c>
      <c r="B24" s="19" t="s">
        <v>13</v>
      </c>
      <c r="C24" s="14"/>
      <c r="D24" s="33" t="s">
        <v>63</v>
      </c>
      <c r="E24" s="13" t="s">
        <v>42</v>
      </c>
      <c r="F24" s="12"/>
      <c r="G24" s="6"/>
      <c r="H24" s="6"/>
      <c r="I24" s="6"/>
      <c r="J24" s="6"/>
      <c r="K24" s="6"/>
      <c r="L24" s="6"/>
      <c r="M24" s="6"/>
      <c r="N24" s="6"/>
      <c r="O24" s="7">
        <f t="shared" si="2"/>
        <v>0</v>
      </c>
      <c r="P24" s="7">
        <f t="shared" si="3"/>
        <v>1</v>
      </c>
      <c r="Q24" s="4"/>
      <c r="R24" s="4"/>
      <c r="S24" s="4"/>
      <c r="T24" s="4"/>
      <c r="U24" s="4"/>
    </row>
  </sheetData>
  <mergeCells count="1">
    <mergeCell ref="B1:U1"/>
  </mergeCells>
  <conditionalFormatting sqref="O3:O24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conditionalFormatting sqref="P3:P24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O3:O24</xm:sqref>
        </x14:conditionalFormatting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P3:P24</xm:sqref>
        </x14:conditionalFormatting>
        <x14:conditionalFormatting xmlns:xm="http://schemas.microsoft.com/office/excel/2006/main">
          <x14:cfRule type="iconSet" priority="67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F3:N24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P23"/>
  <sheetViews>
    <sheetView tabSelected="1" zoomScale="76" workbookViewId="0">
      <selection activeCell="C25" sqref="C25"/>
    </sheetView>
  </sheetViews>
  <sheetFormatPr baseColWidth="10" defaultRowHeight="14.5"/>
  <cols>
    <col min="1" max="1" width="4.453125" customWidth="1"/>
    <col min="2" max="2" width="18" bestFit="1" customWidth="1"/>
    <col min="3" max="4" width="23.1796875" customWidth="1"/>
    <col min="5" max="13" width="14" customWidth="1"/>
    <col min="14" max="16" width="14.1796875" customWidth="1"/>
  </cols>
  <sheetData>
    <row r="1" spans="1:16">
      <c r="A1" s="15"/>
      <c r="B1" s="55" t="s">
        <v>23</v>
      </c>
      <c r="C1" s="56"/>
      <c r="D1" s="35" t="s">
        <v>65</v>
      </c>
      <c r="E1" s="37">
        <v>46127</v>
      </c>
      <c r="F1" s="37">
        <v>46134</v>
      </c>
      <c r="G1" s="37">
        <v>46141</v>
      </c>
      <c r="H1" s="37">
        <v>46148</v>
      </c>
      <c r="I1" s="37">
        <v>46155</v>
      </c>
      <c r="J1" s="37">
        <v>46162</v>
      </c>
      <c r="K1" s="37">
        <v>46169</v>
      </c>
      <c r="L1" s="37">
        <v>46176</v>
      </c>
      <c r="M1" s="37">
        <v>46183</v>
      </c>
      <c r="N1" s="38">
        <v>38885</v>
      </c>
      <c r="O1" s="38">
        <v>46197</v>
      </c>
      <c r="P1" s="38">
        <v>46204</v>
      </c>
    </row>
    <row r="2" spans="1:16" ht="14.5" customHeight="1">
      <c r="A2" s="23">
        <v>1</v>
      </c>
      <c r="B2" s="24" t="s">
        <v>45</v>
      </c>
      <c r="C2" s="24" t="s">
        <v>27</v>
      </c>
      <c r="D2" s="57" t="s">
        <v>66</v>
      </c>
      <c r="E2" s="49" t="s">
        <v>68</v>
      </c>
      <c r="F2" s="40" t="s">
        <v>64</v>
      </c>
      <c r="G2" s="49" t="s">
        <v>69</v>
      </c>
      <c r="H2" s="49" t="s">
        <v>68</v>
      </c>
      <c r="I2" s="40" t="s">
        <v>64</v>
      </c>
      <c r="J2" s="49" t="s">
        <v>69</v>
      </c>
      <c r="K2" s="49" t="s">
        <v>68</v>
      </c>
      <c r="L2" s="40" t="s">
        <v>64</v>
      </c>
      <c r="M2" s="49" t="s">
        <v>69</v>
      </c>
      <c r="N2" s="49" t="s">
        <v>68</v>
      </c>
      <c r="O2" s="40" t="s">
        <v>64</v>
      </c>
      <c r="P2" s="49" t="s">
        <v>69</v>
      </c>
    </row>
    <row r="3" spans="1:16">
      <c r="A3" s="23">
        <v>2</v>
      </c>
      <c r="B3" s="24" t="s">
        <v>46</v>
      </c>
      <c r="C3" s="24" t="s">
        <v>28</v>
      </c>
      <c r="D3" s="57"/>
      <c r="E3" s="50"/>
      <c r="F3" s="41"/>
      <c r="G3" s="50"/>
      <c r="H3" s="50"/>
      <c r="I3" s="41"/>
      <c r="J3" s="50"/>
      <c r="K3" s="50"/>
      <c r="L3" s="41"/>
      <c r="M3" s="50"/>
      <c r="N3" s="50"/>
      <c r="O3" s="41"/>
      <c r="P3" s="50"/>
    </row>
    <row r="4" spans="1:16">
      <c r="A4" s="23">
        <v>3</v>
      </c>
      <c r="B4" s="24" t="s">
        <v>70</v>
      </c>
      <c r="C4" s="24" t="s">
        <v>39</v>
      </c>
      <c r="D4" s="57"/>
      <c r="E4" s="50"/>
      <c r="F4" s="41"/>
      <c r="G4" s="50"/>
      <c r="H4" s="50"/>
      <c r="I4" s="41"/>
      <c r="J4" s="50"/>
      <c r="K4" s="50"/>
      <c r="L4" s="41"/>
      <c r="M4" s="50"/>
      <c r="N4" s="50"/>
      <c r="O4" s="41"/>
      <c r="P4" s="50"/>
    </row>
    <row r="5" spans="1:16">
      <c r="A5" s="23">
        <v>4</v>
      </c>
      <c r="B5" s="24" t="s">
        <v>53</v>
      </c>
      <c r="C5" s="24" t="s">
        <v>34</v>
      </c>
      <c r="D5" s="57" t="s">
        <v>86</v>
      </c>
      <c r="E5" s="50"/>
      <c r="F5" s="41"/>
      <c r="G5" s="50"/>
      <c r="H5" s="50"/>
      <c r="I5" s="41"/>
      <c r="J5" s="50"/>
      <c r="K5" s="50"/>
      <c r="L5" s="41"/>
      <c r="M5" s="50"/>
      <c r="N5" s="50"/>
      <c r="O5" s="41"/>
      <c r="P5" s="50"/>
    </row>
    <row r="6" spans="1:16">
      <c r="A6" s="23">
        <v>5</v>
      </c>
      <c r="B6" s="24" t="s">
        <v>56</v>
      </c>
      <c r="C6" s="24" t="s">
        <v>36</v>
      </c>
      <c r="D6" s="57"/>
      <c r="E6" s="50"/>
      <c r="F6" s="41"/>
      <c r="G6" s="50"/>
      <c r="H6" s="50"/>
      <c r="I6" s="41"/>
      <c r="J6" s="50"/>
      <c r="K6" s="50"/>
      <c r="L6" s="41"/>
      <c r="M6" s="50"/>
      <c r="N6" s="50"/>
      <c r="O6" s="41"/>
      <c r="P6" s="50"/>
    </row>
    <row r="7" spans="1:16">
      <c r="A7" s="23">
        <v>6</v>
      </c>
      <c r="B7" s="24" t="s">
        <v>71</v>
      </c>
      <c r="C7" s="24" t="s">
        <v>72</v>
      </c>
      <c r="D7" s="46" t="s">
        <v>67</v>
      </c>
      <c r="E7" s="50"/>
      <c r="F7" s="41"/>
      <c r="G7" s="50"/>
      <c r="H7" s="50"/>
      <c r="I7" s="41"/>
      <c r="J7" s="50"/>
      <c r="K7" s="50"/>
      <c r="L7" s="41"/>
      <c r="M7" s="50"/>
      <c r="N7" s="50"/>
      <c r="O7" s="41"/>
      <c r="P7" s="50"/>
    </row>
    <row r="8" spans="1:16">
      <c r="A8" s="23">
        <v>7</v>
      </c>
      <c r="B8" s="24" t="s">
        <v>73</v>
      </c>
      <c r="C8" s="24" t="s">
        <v>74</v>
      </c>
      <c r="D8" s="47"/>
      <c r="E8" s="50"/>
      <c r="F8" s="41"/>
      <c r="G8" s="50"/>
      <c r="H8" s="50"/>
      <c r="I8" s="41"/>
      <c r="J8" s="50"/>
      <c r="K8" s="50"/>
      <c r="L8" s="41"/>
      <c r="M8" s="50"/>
      <c r="N8" s="50"/>
      <c r="O8" s="41"/>
      <c r="P8" s="50"/>
    </row>
    <row r="9" spans="1:16">
      <c r="A9" s="23">
        <v>8</v>
      </c>
      <c r="B9" s="24" t="s">
        <v>75</v>
      </c>
      <c r="C9" s="24" t="s">
        <v>32</v>
      </c>
      <c r="D9" s="48"/>
      <c r="E9" s="51"/>
      <c r="F9" s="42"/>
      <c r="G9" s="51"/>
      <c r="H9" s="51"/>
      <c r="I9" s="42"/>
      <c r="J9" s="51"/>
      <c r="K9" s="51"/>
      <c r="L9" s="42"/>
      <c r="M9" s="51"/>
      <c r="N9" s="51"/>
      <c r="O9" s="42"/>
      <c r="P9" s="51"/>
    </row>
    <row r="10" spans="1:16">
      <c r="A10" s="25">
        <v>8</v>
      </c>
      <c r="B10" s="26" t="s">
        <v>76</v>
      </c>
      <c r="C10" s="27" t="s">
        <v>35</v>
      </c>
      <c r="D10" s="57" t="s">
        <v>66</v>
      </c>
      <c r="E10" s="52" t="s">
        <v>69</v>
      </c>
      <c r="F10" s="52" t="s">
        <v>68</v>
      </c>
      <c r="G10" s="40" t="s">
        <v>64</v>
      </c>
      <c r="H10" s="52" t="s">
        <v>69</v>
      </c>
      <c r="I10" s="52" t="s">
        <v>68</v>
      </c>
      <c r="J10" s="40" t="s">
        <v>64</v>
      </c>
      <c r="K10" s="52" t="s">
        <v>69</v>
      </c>
      <c r="L10" s="52" t="s">
        <v>68</v>
      </c>
      <c r="M10" s="40" t="s">
        <v>64</v>
      </c>
      <c r="N10" s="52" t="s">
        <v>69</v>
      </c>
      <c r="O10" s="52" t="s">
        <v>68</v>
      </c>
      <c r="P10" s="40" t="s">
        <v>64</v>
      </c>
    </row>
    <row r="11" spans="1:16">
      <c r="A11" s="25">
        <v>9</v>
      </c>
      <c r="B11" s="26" t="s">
        <v>52</v>
      </c>
      <c r="C11" s="27" t="s">
        <v>33</v>
      </c>
      <c r="D11" s="57"/>
      <c r="E11" s="53"/>
      <c r="F11" s="53"/>
      <c r="G11" s="41"/>
      <c r="H11" s="53"/>
      <c r="I11" s="53"/>
      <c r="J11" s="41"/>
      <c r="K11" s="53"/>
      <c r="L11" s="53"/>
      <c r="M11" s="41"/>
      <c r="N11" s="53"/>
      <c r="O11" s="53"/>
      <c r="P11" s="41"/>
    </row>
    <row r="12" spans="1:16">
      <c r="A12" s="25">
        <v>10</v>
      </c>
      <c r="B12" s="26" t="s">
        <v>45</v>
      </c>
      <c r="C12" s="27" t="s">
        <v>77</v>
      </c>
      <c r="D12" s="57"/>
      <c r="E12" s="53"/>
      <c r="F12" s="53"/>
      <c r="G12" s="41"/>
      <c r="H12" s="53"/>
      <c r="I12" s="53"/>
      <c r="J12" s="41"/>
      <c r="K12" s="53"/>
      <c r="L12" s="53"/>
      <c r="M12" s="41"/>
      <c r="N12" s="53"/>
      <c r="O12" s="53"/>
      <c r="P12" s="41"/>
    </row>
    <row r="13" spans="1:16">
      <c r="A13" s="25">
        <v>11</v>
      </c>
      <c r="B13" s="26" t="s">
        <v>48</v>
      </c>
      <c r="C13" s="27" t="s">
        <v>30</v>
      </c>
      <c r="D13" s="36" t="s">
        <v>86</v>
      </c>
      <c r="E13" s="53"/>
      <c r="F13" s="53"/>
      <c r="G13" s="41"/>
      <c r="H13" s="53"/>
      <c r="I13" s="53"/>
      <c r="J13" s="41"/>
      <c r="K13" s="53"/>
      <c r="L13" s="53"/>
      <c r="M13" s="41"/>
      <c r="N13" s="53"/>
      <c r="O13" s="53"/>
      <c r="P13" s="41"/>
    </row>
    <row r="14" spans="1:16">
      <c r="A14" s="25">
        <v>13</v>
      </c>
      <c r="B14" s="26" t="s">
        <v>78</v>
      </c>
      <c r="C14" s="27" t="s">
        <v>32</v>
      </c>
      <c r="D14" s="57" t="s">
        <v>67</v>
      </c>
      <c r="E14" s="53"/>
      <c r="F14" s="53"/>
      <c r="G14" s="41"/>
      <c r="H14" s="53"/>
      <c r="I14" s="53"/>
      <c r="J14" s="41"/>
      <c r="K14" s="53"/>
      <c r="L14" s="53"/>
      <c r="M14" s="41"/>
      <c r="N14" s="53"/>
      <c r="O14" s="53"/>
      <c r="P14" s="41"/>
    </row>
    <row r="15" spans="1:16">
      <c r="A15" s="25">
        <v>14</v>
      </c>
      <c r="B15" s="26" t="s">
        <v>50</v>
      </c>
      <c r="C15" s="27" t="s">
        <v>31</v>
      </c>
      <c r="D15" s="57"/>
      <c r="E15" s="53"/>
      <c r="F15" s="53"/>
      <c r="G15" s="41"/>
      <c r="H15" s="53"/>
      <c r="I15" s="53"/>
      <c r="J15" s="41"/>
      <c r="K15" s="53"/>
      <c r="L15" s="53"/>
      <c r="M15" s="41"/>
      <c r="N15" s="53"/>
      <c r="O15" s="53"/>
      <c r="P15" s="41"/>
    </row>
    <row r="16" spans="1:16">
      <c r="A16" s="25">
        <v>15</v>
      </c>
      <c r="B16" s="26" t="s">
        <v>50</v>
      </c>
      <c r="C16" s="27" t="s">
        <v>28</v>
      </c>
      <c r="D16" s="57"/>
      <c r="E16" s="54"/>
      <c r="F16" s="54"/>
      <c r="G16" s="42"/>
      <c r="H16" s="54"/>
      <c r="I16" s="54"/>
      <c r="J16" s="42"/>
      <c r="K16" s="54"/>
      <c r="L16" s="54"/>
      <c r="M16" s="42"/>
      <c r="N16" s="54"/>
      <c r="O16" s="54"/>
      <c r="P16" s="42"/>
    </row>
    <row r="17" spans="1:16" ht="15" customHeight="1">
      <c r="A17" s="28">
        <v>16</v>
      </c>
      <c r="B17" s="20" t="s">
        <v>57</v>
      </c>
      <c r="C17" s="29" t="s">
        <v>79</v>
      </c>
      <c r="D17" s="57" t="s">
        <v>66</v>
      </c>
      <c r="E17" s="40" t="s">
        <v>64</v>
      </c>
      <c r="F17" s="43" t="s">
        <v>69</v>
      </c>
      <c r="G17" s="43" t="s">
        <v>68</v>
      </c>
      <c r="H17" s="40" t="s">
        <v>64</v>
      </c>
      <c r="I17" s="43" t="s">
        <v>69</v>
      </c>
      <c r="J17" s="43" t="s">
        <v>68</v>
      </c>
      <c r="K17" s="40" t="s">
        <v>64</v>
      </c>
      <c r="L17" s="43" t="s">
        <v>69</v>
      </c>
      <c r="M17" s="43" t="s">
        <v>68</v>
      </c>
      <c r="N17" s="40" t="s">
        <v>64</v>
      </c>
      <c r="O17" s="43" t="s">
        <v>69</v>
      </c>
      <c r="P17" s="43" t="s">
        <v>68</v>
      </c>
    </row>
    <row r="18" spans="1:16">
      <c r="A18" s="28">
        <v>17</v>
      </c>
      <c r="B18" s="20" t="s">
        <v>80</v>
      </c>
      <c r="C18" s="29" t="s">
        <v>81</v>
      </c>
      <c r="D18" s="57"/>
      <c r="E18" s="41"/>
      <c r="F18" s="44"/>
      <c r="G18" s="44"/>
      <c r="H18" s="41"/>
      <c r="I18" s="44"/>
      <c r="J18" s="44"/>
      <c r="K18" s="41"/>
      <c r="L18" s="44"/>
      <c r="M18" s="44"/>
      <c r="N18" s="41"/>
      <c r="O18" s="44"/>
      <c r="P18" s="44"/>
    </row>
    <row r="19" spans="1:16">
      <c r="A19" s="28">
        <v>18</v>
      </c>
      <c r="B19" s="20" t="s">
        <v>57</v>
      </c>
      <c r="C19" s="29" t="s">
        <v>82</v>
      </c>
      <c r="D19" s="57"/>
      <c r="E19" s="41"/>
      <c r="F19" s="44"/>
      <c r="G19" s="44"/>
      <c r="H19" s="41"/>
      <c r="I19" s="44"/>
      <c r="J19" s="44"/>
      <c r="K19" s="41"/>
      <c r="L19" s="44"/>
      <c r="M19" s="44"/>
      <c r="N19" s="41"/>
      <c r="O19" s="44"/>
      <c r="P19" s="44"/>
    </row>
    <row r="20" spans="1:16">
      <c r="A20" s="28">
        <v>19</v>
      </c>
      <c r="B20" s="20" t="s">
        <v>47</v>
      </c>
      <c r="C20" s="29" t="s">
        <v>29</v>
      </c>
      <c r="D20" s="46" t="s">
        <v>86</v>
      </c>
      <c r="E20" s="41"/>
      <c r="F20" s="44"/>
      <c r="G20" s="44"/>
      <c r="H20" s="41"/>
      <c r="I20" s="44"/>
      <c r="J20" s="44"/>
      <c r="K20" s="41"/>
      <c r="L20" s="44"/>
      <c r="M20" s="44"/>
      <c r="N20" s="41"/>
      <c r="O20" s="44"/>
      <c r="P20" s="44"/>
    </row>
    <row r="21" spans="1:16">
      <c r="A21" s="28">
        <v>20</v>
      </c>
      <c r="B21" s="20" t="s">
        <v>83</v>
      </c>
      <c r="C21" s="29" t="s">
        <v>42</v>
      </c>
      <c r="D21" s="48"/>
      <c r="E21" s="41"/>
      <c r="F21" s="44"/>
      <c r="G21" s="44"/>
      <c r="H21" s="41"/>
      <c r="I21" s="44"/>
      <c r="J21" s="44"/>
      <c r="K21" s="41"/>
      <c r="L21" s="44"/>
      <c r="M21" s="44"/>
      <c r="N21" s="41"/>
      <c r="O21" s="44"/>
      <c r="P21" s="44"/>
    </row>
    <row r="22" spans="1:16">
      <c r="A22" s="28">
        <v>21</v>
      </c>
      <c r="B22" s="30" t="s">
        <v>62</v>
      </c>
      <c r="C22" s="31" t="s">
        <v>84</v>
      </c>
      <c r="D22" s="46" t="s">
        <v>67</v>
      </c>
      <c r="E22" s="41"/>
      <c r="F22" s="44"/>
      <c r="G22" s="44"/>
      <c r="H22" s="41"/>
      <c r="I22" s="44"/>
      <c r="J22" s="44"/>
      <c r="K22" s="41"/>
      <c r="L22" s="44"/>
      <c r="M22" s="44"/>
      <c r="N22" s="41"/>
      <c r="O22" s="44"/>
      <c r="P22" s="44"/>
    </row>
    <row r="23" spans="1:16">
      <c r="A23" s="28">
        <v>22</v>
      </c>
      <c r="B23" s="20" t="s">
        <v>85</v>
      </c>
      <c r="C23" s="29" t="s">
        <v>40</v>
      </c>
      <c r="D23" s="48"/>
      <c r="E23" s="42"/>
      <c r="F23" s="45"/>
      <c r="G23" s="45"/>
      <c r="H23" s="42"/>
      <c r="I23" s="45"/>
      <c r="J23" s="45"/>
      <c r="K23" s="42"/>
      <c r="L23" s="45"/>
      <c r="M23" s="45"/>
      <c r="N23" s="42"/>
      <c r="O23" s="45"/>
      <c r="P23" s="45"/>
    </row>
  </sheetData>
  <mergeCells count="45">
    <mergeCell ref="N2:N9"/>
    <mergeCell ref="O2:O9"/>
    <mergeCell ref="P2:P9"/>
    <mergeCell ref="G2:G9"/>
    <mergeCell ref="H2:H9"/>
    <mergeCell ref="I2:I9"/>
    <mergeCell ref="J2:J9"/>
    <mergeCell ref="K2:K9"/>
    <mergeCell ref="L10:L16"/>
    <mergeCell ref="M10:M16"/>
    <mergeCell ref="L17:L23"/>
    <mergeCell ref="M17:M23"/>
    <mergeCell ref="L2:L9"/>
    <mergeCell ref="M2:M9"/>
    <mergeCell ref="K10:K16"/>
    <mergeCell ref="K17:K23"/>
    <mergeCell ref="J10:J16"/>
    <mergeCell ref="J17:J23"/>
    <mergeCell ref="H10:H16"/>
    <mergeCell ref="I10:I16"/>
    <mergeCell ref="H17:H23"/>
    <mergeCell ref="I17:I23"/>
    <mergeCell ref="B1:C1"/>
    <mergeCell ref="E10:E16"/>
    <mergeCell ref="E17:E23"/>
    <mergeCell ref="F10:F16"/>
    <mergeCell ref="F17:F23"/>
    <mergeCell ref="D2:D4"/>
    <mergeCell ref="D5:D6"/>
    <mergeCell ref="D10:D12"/>
    <mergeCell ref="D14:D16"/>
    <mergeCell ref="D17:D19"/>
    <mergeCell ref="E2:E9"/>
    <mergeCell ref="F2:F9"/>
    <mergeCell ref="N17:N23"/>
    <mergeCell ref="O17:O23"/>
    <mergeCell ref="P17:P23"/>
    <mergeCell ref="D7:D9"/>
    <mergeCell ref="D20:D21"/>
    <mergeCell ref="D22:D23"/>
    <mergeCell ref="N10:N16"/>
    <mergeCell ref="O10:O16"/>
    <mergeCell ref="P10:P16"/>
    <mergeCell ref="G10:G16"/>
    <mergeCell ref="G17:G23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2026-04-20T14:14:20Z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2026-02-07T17:13:35Z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1c22240c-719a-422a-9db3-a8ac71dac9b0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